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2-БЮДЖЕТ\2025 ГОД\5. ИСПОЛНЕНИЕ\4 КВАРТАЛ-РЕШЕНИЕ СД\"/>
    </mc:Choice>
  </mc:AlternateContent>
  <xr:revisionPtr revIDLastSave="0" documentId="13_ncr:1_{2D4E131B-75C7-4655-98C0-FDEFBCE5C43B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D35" i="1"/>
  <c r="C17" i="1"/>
  <c r="D18" i="1"/>
  <c r="D20" i="1"/>
  <c r="D31" i="1"/>
  <c r="D30" i="1"/>
  <c r="C29" i="1"/>
  <c r="B29" i="1"/>
  <c r="C26" i="1"/>
  <c r="D28" i="1"/>
  <c r="D27" i="1"/>
  <c r="B26" i="1"/>
  <c r="D25" i="1"/>
  <c r="B23" i="1"/>
  <c r="D22" i="1"/>
  <c r="C13" i="1"/>
  <c r="D26" i="1" l="1"/>
  <c r="D29" i="1"/>
  <c r="D15" i="1" l="1"/>
  <c r="D14" i="1"/>
  <c r="D34" i="1"/>
  <c r="D12" i="1" l="1"/>
  <c r="C23" i="1" l="1"/>
  <c r="D23" i="1" s="1"/>
  <c r="B17" i="1"/>
  <c r="B8" i="1" l="1"/>
  <c r="B10" i="1"/>
  <c r="B13" i="1"/>
  <c r="B36" i="1" l="1"/>
  <c r="D17" i="1"/>
  <c r="C36" i="1"/>
  <c r="D6" i="1" l="1"/>
  <c r="D33" i="1" l="1"/>
  <c r="D36" i="1" l="1"/>
  <c r="D16" i="1" l="1"/>
  <c r="D7" i="1" l="1"/>
  <c r="D24" i="1" l="1"/>
  <c r="D10" i="1" l="1"/>
  <c r="C8" i="1" l="1"/>
  <c r="C37" i="1" s="1"/>
  <c r="D19" i="1" l="1"/>
  <c r="D13" i="1" l="1"/>
  <c r="D32" i="1"/>
  <c r="D11" i="1" l="1"/>
  <c r="D8" i="1"/>
  <c r="D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Nastena</author>
  </authors>
  <commentList>
    <comment ref="B5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admin:</t>
        </r>
        <r>
          <rPr>
            <sz val="10"/>
            <color indexed="81"/>
            <rFont val="Tahoma"/>
            <family val="2"/>
            <charset val="204"/>
          </rPr>
          <t xml:space="preserve">
Весь 005, кроме 386</t>
        </r>
      </text>
    </comment>
    <comment ref="C5" authorId="1" shapeId="0" xr:uid="{00000000-0006-0000-0000-000002000000}">
      <text>
        <r>
          <rPr>
            <b/>
            <sz val="11"/>
            <color indexed="81"/>
            <rFont val="Tahoma"/>
            <family val="2"/>
            <charset val="204"/>
          </rPr>
          <t>Nastena:</t>
        </r>
        <r>
          <rPr>
            <sz val="11"/>
            <color indexed="81"/>
            <rFont val="Tahoma"/>
            <family val="2"/>
            <charset val="204"/>
          </rPr>
          <t xml:space="preserve">
у Эдуарда на 1 число
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Код цели 386
</t>
        </r>
      </text>
    </comment>
    <comment ref="B10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Nastena:</t>
        </r>
        <r>
          <rPr>
            <sz val="9"/>
            <color indexed="81"/>
            <rFont val="Tahoma"/>
            <family val="2"/>
            <charset val="204"/>
          </rPr>
          <t xml:space="preserve">
Лимиты 2023
0409……225/005
</t>
        </r>
      </text>
    </comment>
    <comment ref="C10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Nastena:</t>
        </r>
        <r>
          <rPr>
            <sz val="9"/>
            <color indexed="81"/>
            <rFont val="Tahoma"/>
            <family val="2"/>
            <charset val="204"/>
          </rPr>
          <t xml:space="preserve">
Расход по лс
</t>
        </r>
      </text>
    </comment>
    <comment ref="B1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КБК 0409 12001S2600 244 225 005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КБК 0409 12001S2600 244 225 005</t>
        </r>
      </text>
    </comment>
    <comment ref="B19" authorId="0" shapeId="0" xr:uid="{00000000-0006-0000-0000-000008000000}">
      <text>
        <r>
          <rPr>
            <b/>
            <sz val="10"/>
            <color indexed="81"/>
            <rFont val="Tahoma"/>
            <family val="2"/>
            <charset val="204"/>
          </rPr>
          <t>admin:</t>
        </r>
        <r>
          <rPr>
            <sz val="10"/>
            <color indexed="81"/>
            <rFont val="Tahoma"/>
            <family val="2"/>
            <charset val="204"/>
          </rPr>
          <t xml:space="preserve">
226
</t>
        </r>
      </text>
    </comment>
    <comment ref="B21" authorId="0" shapeId="0" xr:uid="{00000000-0006-0000-0000-000009000000}">
      <text>
        <r>
          <rPr>
            <b/>
            <sz val="10"/>
            <color indexed="81"/>
            <rFont val="Tahoma"/>
            <family val="2"/>
            <charset val="204"/>
          </rPr>
          <t>admin:</t>
        </r>
        <r>
          <rPr>
            <sz val="10"/>
            <color indexed="81"/>
            <rFont val="Tahoma"/>
            <family val="2"/>
            <charset val="204"/>
          </rPr>
          <t xml:space="preserve">
344
</t>
        </r>
      </text>
    </comment>
    <comment ref="B22" authorId="0" shapeId="0" xr:uid="{00000000-0006-0000-0000-00000A000000}">
      <text>
        <r>
          <rPr>
            <b/>
            <sz val="10"/>
            <color indexed="81"/>
            <rFont val="Tahoma"/>
            <family val="2"/>
            <charset val="204"/>
          </rPr>
          <t>admin:</t>
        </r>
        <r>
          <rPr>
            <sz val="10"/>
            <color indexed="81"/>
            <rFont val="Tahoma"/>
            <family val="2"/>
            <charset val="204"/>
          </rPr>
          <t xml:space="preserve">
346</t>
        </r>
      </text>
    </comment>
    <comment ref="B24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доп.фк 386</t>
        </r>
      </text>
    </comment>
    <comment ref="B36" authorId="1" shapeId="0" xr:uid="{00000000-0006-0000-0000-00000C000000}">
      <text>
        <r>
          <rPr>
            <b/>
            <sz val="11"/>
            <color indexed="81"/>
            <rFont val="Tahoma"/>
            <family val="2"/>
            <charset val="204"/>
          </rPr>
          <t>Nastena:</t>
        </r>
        <r>
          <rPr>
            <sz val="11"/>
            <color indexed="81"/>
            <rFont val="Tahoma"/>
            <family val="2"/>
            <charset val="204"/>
          </rPr>
          <t xml:space="preserve">
Доп.Эк 005
8стр.=37стр.
</t>
        </r>
      </text>
    </comment>
    <comment ref="C36" authorId="1" shapeId="0" xr:uid="{00000000-0006-0000-0000-00000D000000}">
      <text>
        <r>
          <rPr>
            <b/>
            <sz val="11"/>
            <color indexed="81"/>
            <rFont val="Tahoma"/>
            <family val="2"/>
            <charset val="204"/>
          </rPr>
          <t>Nastena:</t>
        </r>
        <r>
          <rPr>
            <sz val="11"/>
            <color indexed="81"/>
            <rFont val="Tahoma"/>
            <family val="2"/>
            <charset val="204"/>
          </rPr>
          <t xml:space="preserve">
Исполнение финансирования за отч. Период</t>
        </r>
      </text>
    </comment>
  </commentList>
</comments>
</file>

<file path=xl/sharedStrings.xml><?xml version="1.0" encoding="utf-8"?>
<sst xmlns="http://schemas.openxmlformats.org/spreadsheetml/2006/main" count="44" uniqueCount="39">
  <si>
    <t>рублей</t>
  </si>
  <si>
    <t>Наименование</t>
  </si>
  <si>
    <t>Утверждено</t>
  </si>
  <si>
    <t>Исполнено</t>
  </si>
  <si>
    <t>% исполнения</t>
  </si>
  <si>
    <t>ДОХОДЫ</t>
  </si>
  <si>
    <t>Акцизы по подакцизным товарам (продукции), производимым на территории Российской Федерации</t>
  </si>
  <si>
    <t>Восстановленные остатки средств дорожного фонда</t>
  </si>
  <si>
    <t>Субсидии из областного бюджета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</si>
  <si>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Всего доходов</t>
  </si>
  <si>
    <t>РАСХОДЫ</t>
  </si>
  <si>
    <t>Остаток неиспользованных средств дорожного фонда</t>
  </si>
  <si>
    <t>Экспертиза сметной документации</t>
  </si>
  <si>
    <t>Строительные материалы</t>
  </si>
  <si>
    <t>Расходные материалы</t>
  </si>
  <si>
    <t>Проект инициативного бюджетирования "Вам решать!", в том числе:</t>
  </si>
  <si>
    <t>Содержание, капитальный ремонт и ремонт автомобильных дорог общего пользования местного значения, в том числе дорожных сооружений на них, относящихся к муниципальной собственности, в том числе:</t>
  </si>
  <si>
    <t>Зимнее содержание дорог</t>
  </si>
  <si>
    <t>Субсидия для МБУ "Благоустройство", из них:</t>
  </si>
  <si>
    <t>Всего расходов:         строка идет с расх.частью</t>
  </si>
  <si>
    <t>Дорожная разметка</t>
  </si>
  <si>
    <t>тел.8(83152)2-66-62</t>
  </si>
  <si>
    <t>Выполнение работ по ремонту автомобильной дороги с асфальтобетонным покрытием по ул. Молодежная в с. Черное г.о.г. Шахунья Нижегородской области</t>
  </si>
  <si>
    <t>Выполнение работ по ремонту автомобильной дороги с щебеночным покрытием по ул. Чапаева от дома №20 до дома №56 и ул. Кислова в г. Шахунья Нижегородской области</t>
  </si>
  <si>
    <t>Устройство автомобильной дороги с асфальтобетонным покрытием по ул. Ленина в р.п. Вахтан</t>
  </si>
  <si>
    <t>Ремонт автомобильных дорог местного значения общего пользоваия</t>
  </si>
  <si>
    <t>Реализация мероприятий по благоустройству сельских территорий</t>
  </si>
  <si>
    <t>исп. Лебедева Е.Б.</t>
  </si>
  <si>
    <t>Ремонтно-востановительные работы проезжей части автодороги по пер. Зеленому в р.п. Вахтан городского округа город Шахунья Нижегородской области</t>
  </si>
  <si>
    <t>местный бюджет</t>
  </si>
  <si>
    <t>Выполнение работ по ремонту участка автомобильной дороги общего пользования местного значения по ул.Гагарина км: 0+000-0+744 (от ул.Коминтерна до ул.Генерала Веденина) в г.Шахунья Нижегородской области, в том числе</t>
  </si>
  <si>
    <t>областной бюджет</t>
  </si>
  <si>
    <t>Краска для бордюров</t>
  </si>
  <si>
    <t>Ремонт участка автомобильной дороги общего пользования по ул. Советская (от ул. Первомайская до ул.Революционная) в г. Шахунья городского округа город Шахунья Нижегородской области</t>
  </si>
  <si>
    <t>Ремонт участка автомобильной дороги общего пользования по ул. Комарова  (от ул. Коминтерна до ул.Комсомольская) в г. Шахунья городского округа город Шахунья Нижегородской области</t>
  </si>
  <si>
    <t>Асфальт</t>
  </si>
  <si>
    <t>Отчет об исполнении муниципального дорожного фонда городского округа город Шахунья на 1.01.2026 года</t>
  </si>
  <si>
    <t>Заместитель главы администрации, начальник управления по работе с территориями и благоустройству администрации городского округа город Шахунья Нижегородской области</t>
  </si>
  <si>
    <t>Ю. А. Софронов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</si>
</sst>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16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8" fillId="0" borderId="0" xfId="0" applyFont="1" applyAlignment="1">
      <alignment wrapText="1"/>
    </xf>
    <xf numFmtId="0" fontId="8" fillId="0" borderId="0" xfId="0" applyFont="1"/>
    <xf numFmtId="0" fontId="0" fillId="0" borderId="1" xfId="0" applyBorder="1"/>
    <xf numFmtId="0" fontId="13" fillId="0" borderId="0" xfId="0" applyFont="1"/>
    <xf numFmtId="164" fontId="0" fillId="0" borderId="0" xfId="0" applyNumberFormat="1"/>
    <xf numFmtId="164" fontId="0" fillId="0" borderId="1" xfId="0" applyNumberFormat="1" applyBorder="1"/>
    <xf numFmtId="4" fontId="0" fillId="0" borderId="0" xfId="0" applyNumberFormat="1"/>
    <xf numFmtId="0" fontId="17" fillId="0" borderId="3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4" fontId="18" fillId="3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4" fontId="18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4" fontId="17" fillId="0" borderId="7" xfId="0" applyNumberFormat="1" applyFont="1" applyBorder="1" applyAlignment="1">
      <alignment horizontal="center" vertical="center"/>
    </xf>
    <xf numFmtId="4" fontId="17" fillId="0" borderId="7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4" fontId="8" fillId="2" borderId="3" xfId="0" applyNumberFormat="1" applyFont="1" applyFill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164" fontId="17" fillId="4" borderId="3" xfId="0" applyNumberFormat="1" applyFont="1" applyFill="1" applyBorder="1" applyAlignment="1">
      <alignment horizontal="center" vertical="center"/>
    </xf>
    <xf numFmtId="4" fontId="17" fillId="4" borderId="3" xfId="0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left" vertical="center" wrapText="1"/>
    </xf>
    <xf numFmtId="4" fontId="17" fillId="4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/>
    </xf>
    <xf numFmtId="164" fontId="18" fillId="3" borderId="3" xfId="0" applyNumberFormat="1" applyFont="1" applyFill="1" applyBorder="1" applyAlignment="1">
      <alignment horizontal="center" vertical="center" wrapText="1"/>
    </xf>
    <xf numFmtId="49" fontId="19" fillId="3" borderId="8" xfId="1" applyNumberFormat="1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4" fontId="20" fillId="3" borderId="3" xfId="0" applyNumberFormat="1" applyFont="1" applyFill="1" applyBorder="1" applyAlignment="1">
      <alignment horizontal="center" vertical="center"/>
    </xf>
    <xf numFmtId="4" fontId="17" fillId="3" borderId="3" xfId="0" applyNumberFormat="1" applyFont="1" applyFill="1" applyBorder="1" applyAlignment="1">
      <alignment horizontal="center" vertical="center"/>
    </xf>
    <xf numFmtId="164" fontId="19" fillId="3" borderId="3" xfId="0" applyNumberFormat="1" applyFont="1" applyFill="1" applyBorder="1" applyAlignment="1">
      <alignment horizontal="center" vertical="center" wrapText="1"/>
    </xf>
    <xf numFmtId="49" fontId="19" fillId="3" borderId="3" xfId="1" applyNumberFormat="1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19" fillId="3" borderId="3" xfId="2" applyNumberFormat="1" applyFont="1" applyFill="1" applyBorder="1" applyAlignment="1">
      <alignment horizontal="left" vertical="center" wrapText="1"/>
    </xf>
    <xf numFmtId="49" fontId="7" fillId="3" borderId="3" xfId="1" applyNumberFormat="1" applyFont="1" applyFill="1" applyBorder="1" applyAlignment="1">
      <alignment horizontal="left" vertical="center" wrapText="1"/>
    </xf>
    <xf numFmtId="49" fontId="7" fillId="0" borderId="3" xfId="3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64" fontId="19" fillId="3" borderId="3" xfId="2" applyNumberFormat="1" applyFont="1" applyFill="1" applyBorder="1" applyAlignment="1">
      <alignment horizontal="center" vertical="center" wrapText="1"/>
    </xf>
    <xf numFmtId="4" fontId="19" fillId="3" borderId="3" xfId="2" applyNumberFormat="1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7620</xdr:rowOff>
    </xdr:to>
    <xdr:pic>
      <xdr:nvPicPr>
        <xdr:cNvPr id="2" name="Рисунок 1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22</xdr:row>
      <xdr:rowOff>0</xdr:rowOff>
    </xdr:from>
    <xdr:to>
      <xdr:col>0</xdr:col>
      <xdr:colOff>22860</xdr:colOff>
      <xdr:row>22</xdr:row>
      <xdr:rowOff>7620</xdr:rowOff>
    </xdr:to>
    <xdr:pic>
      <xdr:nvPicPr>
        <xdr:cNvPr id="3" name="Рисунок 2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106375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</xdr:colOff>
      <xdr:row>22</xdr:row>
      <xdr:rowOff>0</xdr:rowOff>
    </xdr:from>
    <xdr:to>
      <xdr:col>0</xdr:col>
      <xdr:colOff>38100</xdr:colOff>
      <xdr:row>22</xdr:row>
      <xdr:rowOff>7620</xdr:rowOff>
    </xdr:to>
    <xdr:pic>
      <xdr:nvPicPr>
        <xdr:cNvPr id="4" name="Рисунок 3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06375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45720</xdr:colOff>
      <xdr:row>22</xdr:row>
      <xdr:rowOff>0</xdr:rowOff>
    </xdr:from>
    <xdr:to>
      <xdr:col>0</xdr:col>
      <xdr:colOff>53340</xdr:colOff>
      <xdr:row>22</xdr:row>
      <xdr:rowOff>7620</xdr:rowOff>
    </xdr:to>
    <xdr:pic>
      <xdr:nvPicPr>
        <xdr:cNvPr id="5" name="Рисунок 4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106375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7620</xdr:colOff>
      <xdr:row>25</xdr:row>
      <xdr:rowOff>7620</xdr:rowOff>
    </xdr:to>
    <xdr:pic>
      <xdr:nvPicPr>
        <xdr:cNvPr id="6" name="Рисунок 5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152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25</xdr:row>
      <xdr:rowOff>0</xdr:rowOff>
    </xdr:from>
    <xdr:to>
      <xdr:col>0</xdr:col>
      <xdr:colOff>22860</xdr:colOff>
      <xdr:row>25</xdr:row>
      <xdr:rowOff>7620</xdr:rowOff>
    </xdr:to>
    <xdr:pic>
      <xdr:nvPicPr>
        <xdr:cNvPr id="7" name="Рисунок 6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79152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</xdr:colOff>
      <xdr:row>25</xdr:row>
      <xdr:rowOff>0</xdr:rowOff>
    </xdr:from>
    <xdr:to>
      <xdr:col>0</xdr:col>
      <xdr:colOff>38100</xdr:colOff>
      <xdr:row>25</xdr:row>
      <xdr:rowOff>7620</xdr:rowOff>
    </xdr:to>
    <xdr:pic>
      <xdr:nvPicPr>
        <xdr:cNvPr id="8" name="Рисунок 7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79152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45720</xdr:colOff>
      <xdr:row>25</xdr:row>
      <xdr:rowOff>0</xdr:rowOff>
    </xdr:from>
    <xdr:to>
      <xdr:col>0</xdr:col>
      <xdr:colOff>53340</xdr:colOff>
      <xdr:row>25</xdr:row>
      <xdr:rowOff>7620</xdr:rowOff>
    </xdr:to>
    <xdr:pic>
      <xdr:nvPicPr>
        <xdr:cNvPr id="9" name="Рисунок 8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79152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7620</xdr:colOff>
      <xdr:row>28</xdr:row>
      <xdr:rowOff>7620</xdr:rowOff>
    </xdr:to>
    <xdr:pic>
      <xdr:nvPicPr>
        <xdr:cNvPr id="10" name="Рисунок 9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925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28</xdr:row>
      <xdr:rowOff>0</xdr:rowOff>
    </xdr:from>
    <xdr:to>
      <xdr:col>0</xdr:col>
      <xdr:colOff>22860</xdr:colOff>
      <xdr:row>28</xdr:row>
      <xdr:rowOff>7620</xdr:rowOff>
    </xdr:to>
    <xdr:pic>
      <xdr:nvPicPr>
        <xdr:cNvPr id="11" name="Рисунок 10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23925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</xdr:colOff>
      <xdr:row>28</xdr:row>
      <xdr:rowOff>0</xdr:rowOff>
    </xdr:from>
    <xdr:to>
      <xdr:col>0</xdr:col>
      <xdr:colOff>38100</xdr:colOff>
      <xdr:row>28</xdr:row>
      <xdr:rowOff>7620</xdr:rowOff>
    </xdr:to>
    <xdr:pic>
      <xdr:nvPicPr>
        <xdr:cNvPr id="12" name="Рисунок 11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923925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45720</xdr:colOff>
      <xdr:row>28</xdr:row>
      <xdr:rowOff>0</xdr:rowOff>
    </xdr:from>
    <xdr:to>
      <xdr:col>0</xdr:col>
      <xdr:colOff>53340</xdr:colOff>
      <xdr:row>28</xdr:row>
      <xdr:rowOff>7620</xdr:rowOff>
    </xdr:to>
    <xdr:pic>
      <xdr:nvPicPr>
        <xdr:cNvPr id="13" name="Рисунок 12" descr="http://192.168.35.5:8022/azk/extjs/images/default/s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923925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view="pageBreakPreview" zoomScaleNormal="70" zoomScaleSheetLayoutView="100" workbookViewId="0">
      <selection activeCell="D14" sqref="D14"/>
    </sheetView>
  </sheetViews>
  <sheetFormatPr defaultRowHeight="14.4" x14ac:dyDescent="0.3"/>
  <cols>
    <col min="1" max="1" width="64.33203125" customWidth="1"/>
    <col min="2" max="2" width="16.5546875" style="8" bestFit="1" customWidth="1"/>
    <col min="3" max="3" width="17.109375" customWidth="1"/>
    <col min="4" max="4" width="15.88671875" customWidth="1"/>
    <col min="5" max="5" width="0.109375" customWidth="1"/>
    <col min="8" max="8" width="11.44140625" bestFit="1" customWidth="1"/>
  </cols>
  <sheetData>
    <row r="1" spans="1:8" ht="35.25" customHeight="1" x14ac:dyDescent="0.3">
      <c r="A1" s="66" t="s">
        <v>36</v>
      </c>
      <c r="B1" s="66"/>
      <c r="C1" s="66"/>
      <c r="D1" s="66"/>
    </row>
    <row r="2" spans="1:8" ht="16.8" x14ac:dyDescent="0.3">
      <c r="D2" s="2" t="s">
        <v>0</v>
      </c>
    </row>
    <row r="3" spans="1:8" ht="16.2" customHeight="1" x14ac:dyDescent="0.3">
      <c r="A3" s="11" t="s">
        <v>1</v>
      </c>
      <c r="B3" s="12" t="s">
        <v>2</v>
      </c>
      <c r="C3" s="11" t="s">
        <v>3</v>
      </c>
      <c r="D3" s="11" t="s">
        <v>4</v>
      </c>
    </row>
    <row r="4" spans="1:8" ht="18" customHeight="1" x14ac:dyDescent="0.3">
      <c r="A4" s="67" t="s">
        <v>5</v>
      </c>
      <c r="B4" s="68"/>
      <c r="C4" s="68"/>
      <c r="D4" s="69"/>
    </row>
    <row r="5" spans="1:8" ht="37.200000000000003" customHeight="1" x14ac:dyDescent="0.3">
      <c r="A5" s="29" t="s">
        <v>6</v>
      </c>
      <c r="B5" s="14">
        <v>28090100</v>
      </c>
      <c r="C5" s="13">
        <v>27732033.789999999</v>
      </c>
      <c r="D5" s="15">
        <f>C5/B5*100</f>
        <v>98.725293929177894</v>
      </c>
    </row>
    <row r="6" spans="1:8" ht="25.2" customHeight="1" x14ac:dyDescent="0.3">
      <c r="A6" s="29" t="s">
        <v>7</v>
      </c>
      <c r="B6" s="14">
        <v>128894.69</v>
      </c>
      <c r="C6" s="14">
        <v>128894.69</v>
      </c>
      <c r="D6" s="15">
        <f>C6/B6*100</f>
        <v>100</v>
      </c>
    </row>
    <row r="7" spans="1:8" ht="81.75" customHeight="1" x14ac:dyDescent="0.3">
      <c r="A7" s="29" t="s">
        <v>8</v>
      </c>
      <c r="B7" s="14">
        <v>14045100</v>
      </c>
      <c r="C7" s="15">
        <v>14045100</v>
      </c>
      <c r="D7" s="15">
        <f t="shared" ref="D7:D11" si="0">C7/B7*100</f>
        <v>100</v>
      </c>
    </row>
    <row r="8" spans="1:8" s="1" customFormat="1" x14ac:dyDescent="0.3">
      <c r="A8" s="47" t="s">
        <v>9</v>
      </c>
      <c r="B8" s="39">
        <f>SUM(B5:B7)</f>
        <v>42264094.689999998</v>
      </c>
      <c r="C8" s="40">
        <f>SUM(C5:C7)</f>
        <v>41906028.480000004</v>
      </c>
      <c r="D8" s="44">
        <f>C8/B8*100</f>
        <v>99.15278864334762</v>
      </c>
    </row>
    <row r="9" spans="1:8" ht="17.399999999999999" customHeight="1" x14ac:dyDescent="0.3">
      <c r="A9" s="67" t="s">
        <v>10</v>
      </c>
      <c r="B9" s="68"/>
      <c r="C9" s="68"/>
      <c r="D9" s="69"/>
    </row>
    <row r="10" spans="1:8" ht="55.2" x14ac:dyDescent="0.3">
      <c r="A10" s="51" t="s">
        <v>16</v>
      </c>
      <c r="B10" s="52">
        <f>B11+B12</f>
        <v>21488730.170000002</v>
      </c>
      <c r="C10" s="53">
        <f>C11+C12</f>
        <v>21132183.23</v>
      </c>
      <c r="D10" s="53">
        <f>C10/B10*100</f>
        <v>98.340772408703003</v>
      </c>
    </row>
    <row r="11" spans="1:8" x14ac:dyDescent="0.3">
      <c r="A11" s="41" t="s">
        <v>17</v>
      </c>
      <c r="B11" s="42">
        <v>8893433.1500000004</v>
      </c>
      <c r="C11" s="42">
        <v>8786642.6799999997</v>
      </c>
      <c r="D11" s="37">
        <f t="shared" si="0"/>
        <v>98.799221085953732</v>
      </c>
    </row>
    <row r="12" spans="1:8" x14ac:dyDescent="0.3">
      <c r="A12" s="43" t="s">
        <v>25</v>
      </c>
      <c r="B12" s="42">
        <v>12595297.02</v>
      </c>
      <c r="C12" s="42">
        <v>12345540.550000001</v>
      </c>
      <c r="D12" s="64">
        <f>C12/B12*100</f>
        <v>98.017065658686633</v>
      </c>
    </row>
    <row r="13" spans="1:8" ht="27.6" x14ac:dyDescent="0.3">
      <c r="A13" s="50" t="s">
        <v>15</v>
      </c>
      <c r="B13" s="16">
        <f>B14+B15+B16</f>
        <v>3830922.93</v>
      </c>
      <c r="C13" s="17">
        <f>C14+C15+C16</f>
        <v>3830922.93</v>
      </c>
      <c r="D13" s="17">
        <f>C13/B13*100</f>
        <v>100</v>
      </c>
      <c r="H13" s="10"/>
    </row>
    <row r="14" spans="1:8" ht="41.4" x14ac:dyDescent="0.3">
      <c r="A14" s="60" t="s">
        <v>22</v>
      </c>
      <c r="B14" s="46">
        <v>835255.19</v>
      </c>
      <c r="C14" s="15">
        <v>835255.19</v>
      </c>
      <c r="D14" s="15">
        <f>C14/B14*100</f>
        <v>100</v>
      </c>
      <c r="H14" s="10"/>
    </row>
    <row r="15" spans="1:8" ht="41.4" x14ac:dyDescent="0.3">
      <c r="A15" s="61" t="s">
        <v>23</v>
      </c>
      <c r="B15" s="46">
        <v>1825026.09</v>
      </c>
      <c r="C15" s="15">
        <v>1825026.09</v>
      </c>
      <c r="D15" s="15">
        <f>C15/B15*100</f>
        <v>100</v>
      </c>
      <c r="H15" s="10"/>
    </row>
    <row r="16" spans="1:8" ht="26.25" customHeight="1" x14ac:dyDescent="0.3">
      <c r="A16" s="61" t="s">
        <v>24</v>
      </c>
      <c r="B16" s="19">
        <v>1170641.6499999999</v>
      </c>
      <c r="C16" s="19">
        <v>1170641.6499999999</v>
      </c>
      <c r="D16" s="15">
        <f t="shared" ref="D16:D17" si="1">C16/B16*100</f>
        <v>100</v>
      </c>
    </row>
    <row r="17" spans="1:4" ht="26.25" customHeight="1" x14ac:dyDescent="0.3">
      <c r="A17" s="55" t="s">
        <v>26</v>
      </c>
      <c r="B17" s="16">
        <f>B18</f>
        <v>367432.52</v>
      </c>
      <c r="C17" s="17">
        <f>C18</f>
        <v>367432.52</v>
      </c>
      <c r="D17" s="17">
        <f t="shared" si="1"/>
        <v>100</v>
      </c>
    </row>
    <row r="18" spans="1:4" ht="26.25" customHeight="1" x14ac:dyDescent="0.3">
      <c r="A18" s="57" t="s">
        <v>28</v>
      </c>
      <c r="B18" s="18">
        <v>367432.52</v>
      </c>
      <c r="C18" s="15">
        <v>367432.52</v>
      </c>
      <c r="D18" s="15">
        <f>C18/B18*100</f>
        <v>100</v>
      </c>
    </row>
    <row r="19" spans="1:4" x14ac:dyDescent="0.3">
      <c r="A19" s="58" t="s">
        <v>12</v>
      </c>
      <c r="B19" s="48">
        <v>288456.86</v>
      </c>
      <c r="C19" s="48">
        <v>288456.86</v>
      </c>
      <c r="D19" s="17">
        <f>C19/B19*100</f>
        <v>100</v>
      </c>
    </row>
    <row r="20" spans="1:4" x14ac:dyDescent="0.3">
      <c r="A20" s="55" t="s">
        <v>20</v>
      </c>
      <c r="B20" s="16">
        <v>74125.88</v>
      </c>
      <c r="C20" s="17">
        <v>74125.88</v>
      </c>
      <c r="D20" s="17">
        <f>C20/B20*100</f>
        <v>100</v>
      </c>
    </row>
    <row r="21" spans="1:4" x14ac:dyDescent="0.3">
      <c r="A21" s="59" t="s">
        <v>13</v>
      </c>
      <c r="B21" s="49"/>
      <c r="C21" s="20">
        <v>0</v>
      </c>
      <c r="D21" s="20">
        <v>0</v>
      </c>
    </row>
    <row r="22" spans="1:4" x14ac:dyDescent="0.3">
      <c r="A22" s="55" t="s">
        <v>14</v>
      </c>
      <c r="B22" s="16">
        <v>314169.27</v>
      </c>
      <c r="C22" s="17">
        <v>312650</v>
      </c>
      <c r="D22" s="17">
        <f>C22/B22*100</f>
        <v>99.516416739294712</v>
      </c>
    </row>
    <row r="23" spans="1:4" ht="55.2" x14ac:dyDescent="0.3">
      <c r="A23" s="56" t="s">
        <v>30</v>
      </c>
      <c r="B23" s="54">
        <f>B24+B25</f>
        <v>10540618</v>
      </c>
      <c r="C23" s="54">
        <f>SUM(C24:C25)</f>
        <v>10540618</v>
      </c>
      <c r="D23" s="17">
        <f>C23/B23*100</f>
        <v>100</v>
      </c>
    </row>
    <row r="24" spans="1:4" ht="16.5" customHeight="1" x14ac:dyDescent="0.3">
      <c r="A24" s="43" t="s">
        <v>31</v>
      </c>
      <c r="B24" s="45">
        <v>10013587.1</v>
      </c>
      <c r="C24" s="33">
        <v>10013587.1</v>
      </c>
      <c r="D24" s="34">
        <f t="shared" ref="D24" si="2">C24/B24*100</f>
        <v>100</v>
      </c>
    </row>
    <row r="25" spans="1:4" ht="16.5" customHeight="1" x14ac:dyDescent="0.3">
      <c r="A25" s="35" t="s">
        <v>29</v>
      </c>
      <c r="B25" s="36">
        <v>527030.9</v>
      </c>
      <c r="C25" s="36">
        <v>527030.9</v>
      </c>
      <c r="D25" s="37">
        <f t="shared" ref="D25:D32" si="3">C25/B25*100</f>
        <v>100</v>
      </c>
    </row>
    <row r="26" spans="1:4" ht="61.5" customHeight="1" x14ac:dyDescent="0.3">
      <c r="A26" s="56" t="s">
        <v>33</v>
      </c>
      <c r="B26" s="54">
        <f>B27+B28</f>
        <v>3088480.96</v>
      </c>
      <c r="C26" s="54">
        <f>C27+C28</f>
        <v>3088480.96</v>
      </c>
      <c r="D26" s="17">
        <f t="shared" si="3"/>
        <v>100</v>
      </c>
    </row>
    <row r="27" spans="1:4" ht="15.75" customHeight="1" x14ac:dyDescent="0.3">
      <c r="A27" s="43" t="s">
        <v>31</v>
      </c>
      <c r="B27" s="65">
        <v>2934056.91</v>
      </c>
      <c r="C27" s="65">
        <v>2934056.91</v>
      </c>
      <c r="D27" s="23">
        <f t="shared" si="3"/>
        <v>100</v>
      </c>
    </row>
    <row r="28" spans="1:4" ht="15" customHeight="1" x14ac:dyDescent="0.3">
      <c r="A28" s="35" t="s">
        <v>29</v>
      </c>
      <c r="B28" s="65">
        <v>154424.04999999999</v>
      </c>
      <c r="C28" s="65">
        <v>154424.04999999999</v>
      </c>
      <c r="D28" s="23">
        <f t="shared" si="3"/>
        <v>100</v>
      </c>
    </row>
    <row r="29" spans="1:4" ht="60.75" customHeight="1" x14ac:dyDescent="0.3">
      <c r="A29" s="56" t="s">
        <v>34</v>
      </c>
      <c r="B29" s="54">
        <f>B30+B31</f>
        <v>1574725.5899999999</v>
      </c>
      <c r="C29" s="54">
        <f>C30+C31</f>
        <v>1574725.5899999999</v>
      </c>
      <c r="D29" s="17">
        <f t="shared" si="3"/>
        <v>100</v>
      </c>
    </row>
    <row r="30" spans="1:4" ht="15" customHeight="1" x14ac:dyDescent="0.3">
      <c r="A30" s="43" t="s">
        <v>31</v>
      </c>
      <c r="B30" s="65">
        <v>1097455.99</v>
      </c>
      <c r="C30" s="65">
        <v>1097455.99</v>
      </c>
      <c r="D30" s="23">
        <f t="shared" si="3"/>
        <v>100</v>
      </c>
    </row>
    <row r="31" spans="1:4" ht="15" customHeight="1" x14ac:dyDescent="0.3">
      <c r="A31" s="35" t="s">
        <v>29</v>
      </c>
      <c r="B31" s="65">
        <v>477269.6</v>
      </c>
      <c r="C31" s="65">
        <v>477269.6</v>
      </c>
      <c r="D31" s="23">
        <f t="shared" si="3"/>
        <v>100</v>
      </c>
    </row>
    <row r="32" spans="1:4" x14ac:dyDescent="0.3">
      <c r="A32" s="58" t="s">
        <v>18</v>
      </c>
      <c r="B32" s="62">
        <v>696432.51</v>
      </c>
      <c r="C32" s="63">
        <v>696432.51</v>
      </c>
      <c r="D32" s="17">
        <f t="shared" si="3"/>
        <v>100</v>
      </c>
    </row>
    <row r="33" spans="1:4" x14ac:dyDescent="0.3">
      <c r="A33" s="30" t="s">
        <v>20</v>
      </c>
      <c r="B33" s="21">
        <v>468378</v>
      </c>
      <c r="C33" s="22">
        <v>468378</v>
      </c>
      <c r="D33" s="23">
        <f t="shared" ref="D33:D34" si="4">C33/B33*100</f>
        <v>100</v>
      </c>
    </row>
    <row r="34" spans="1:4" x14ac:dyDescent="0.3">
      <c r="A34" s="31" t="s">
        <v>32</v>
      </c>
      <c r="B34" s="25">
        <v>71732.509999999995</v>
      </c>
      <c r="C34" s="24">
        <v>71732.509999999995</v>
      </c>
      <c r="D34" s="23">
        <f t="shared" si="4"/>
        <v>100</v>
      </c>
    </row>
    <row r="35" spans="1:4" x14ac:dyDescent="0.3">
      <c r="A35" s="30" t="s">
        <v>35</v>
      </c>
      <c r="B35" s="25">
        <v>156322</v>
      </c>
      <c r="C35" s="24">
        <v>156322</v>
      </c>
      <c r="D35" s="23">
        <f>C35/B35*100</f>
        <v>100</v>
      </c>
    </row>
    <row r="36" spans="1:4" x14ac:dyDescent="0.3">
      <c r="A36" s="38" t="s">
        <v>19</v>
      </c>
      <c r="B36" s="39">
        <f>B10+B13+B17+B19+B20+B22+B23+B26+B29+B32</f>
        <v>42264094.68999999</v>
      </c>
      <c r="C36" s="40">
        <f>C10+C13+C17+C19+C20+C22+C23+C26+C29+C32</f>
        <v>41906028.479999997</v>
      </c>
      <c r="D36" s="44">
        <f>C36/B36*100</f>
        <v>99.15278864334762</v>
      </c>
    </row>
    <row r="37" spans="1:4" ht="23.25" customHeight="1" x14ac:dyDescent="0.3">
      <c r="A37" s="32" t="s">
        <v>11</v>
      </c>
      <c r="B37" s="26"/>
      <c r="C37" s="27">
        <f>C8-C10-C13-C17-C19-C20-C22-C23-C26-C29-C32</f>
        <v>4.4237822294235229E-9</v>
      </c>
      <c r="D37" s="28"/>
    </row>
    <row r="38" spans="1:4" ht="57.75" customHeight="1" x14ac:dyDescent="0.3">
      <c r="A38" s="4" t="s">
        <v>37</v>
      </c>
      <c r="B38" s="9"/>
      <c r="C38" s="6"/>
      <c r="D38" s="5" t="s">
        <v>38</v>
      </c>
    </row>
    <row r="39" spans="1:4" ht="12" customHeight="1" x14ac:dyDescent="0.3">
      <c r="A39" s="3"/>
    </row>
    <row r="40" spans="1:4" s="1" customFormat="1" x14ac:dyDescent="0.3">
      <c r="A40" s="7" t="s">
        <v>27</v>
      </c>
      <c r="B40" s="8"/>
      <c r="C40"/>
      <c r="D40"/>
    </row>
    <row r="41" spans="1:4" x14ac:dyDescent="0.3">
      <c r="A41" s="7" t="s">
        <v>21</v>
      </c>
    </row>
    <row r="42" spans="1:4" ht="10.199999999999999" customHeight="1" x14ac:dyDescent="0.3">
      <c r="A42" s="3"/>
    </row>
    <row r="43" spans="1:4" ht="10.199999999999999" customHeight="1" x14ac:dyDescent="0.3">
      <c r="A43" s="3"/>
    </row>
  </sheetData>
  <mergeCells count="3">
    <mergeCell ref="A1:D1"/>
    <mergeCell ref="A4:D4"/>
    <mergeCell ref="A9:D9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6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Федорович</dc:creator>
  <cp:lastModifiedBy>Дрёмина Галина Николаевна</cp:lastModifiedBy>
  <cp:lastPrinted>2026-01-12T10:20:07Z</cp:lastPrinted>
  <dcterms:created xsi:type="dcterms:W3CDTF">2022-04-06T05:19:22Z</dcterms:created>
  <dcterms:modified xsi:type="dcterms:W3CDTF">2026-03-26T11:13:15Z</dcterms:modified>
</cp:coreProperties>
</file>